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4.1_11.6.4.1/"/>
    </mc:Choice>
  </mc:AlternateContent>
  <xr:revisionPtr revIDLastSave="44" documentId="13_ncr:1_{D8B2DBE3-5167-4F26-933C-081A8DB50FDE}" xr6:coauthVersionLast="47" xr6:coauthVersionMax="47" xr10:uidLastSave="{E187501F-96FB-4457-AE9F-B52169C469E1}"/>
  <bookViews>
    <workbookView xWindow="-120" yWindow="-120" windowWidth="29040" windowHeight="15720" tabRatio="846" xr2:uid="{00000000-000D-0000-FFFF-FFFF00000000}"/>
  </bookViews>
  <sheets>
    <sheet name="Template" sheetId="2" r:id="rId1"/>
    <sheet name="10.5.4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8" l="1"/>
  <c r="M68" i="8" l="1"/>
  <c r="M67" i="8"/>
  <c r="M66" i="8"/>
  <c r="G60" i="8"/>
  <c r="G62" i="8" s="1"/>
  <c r="F60" i="8"/>
  <c r="F62" i="8" s="1"/>
  <c r="E59" i="8"/>
  <c r="E62" i="8" s="1"/>
  <c r="E65" i="8" s="1"/>
  <c r="D59" i="8"/>
  <c r="D62" i="8" s="1"/>
  <c r="D65" i="8" s="1"/>
  <c r="I47" i="8"/>
  <c r="H47" i="8"/>
  <c r="F47" i="8"/>
  <c r="D47" i="8"/>
  <c r="D43" i="8"/>
  <c r="F39" i="8"/>
  <c r="D39" i="8"/>
  <c r="J39" i="8" s="1"/>
  <c r="J78" i="8" s="1"/>
  <c r="F35" i="8"/>
  <c r="D35" i="8"/>
  <c r="G28" i="8"/>
  <c r="G47" i="8" s="1"/>
  <c r="G27" i="8"/>
  <c r="E26" i="8"/>
  <c r="E25" i="8"/>
  <c r="E43" i="8" s="1"/>
  <c r="D17" i="8"/>
  <c r="G7" i="8"/>
  <c r="F7" i="8"/>
  <c r="E7" i="8"/>
  <c r="G6" i="8"/>
  <c r="F6" i="8"/>
  <c r="E6" i="8"/>
  <c r="G5" i="8"/>
  <c r="G19" i="8" s="1"/>
  <c r="F5" i="8"/>
  <c r="F17" i="8" s="1"/>
  <c r="E5" i="8"/>
  <c r="E17" i="8" s="1"/>
  <c r="F19" i="8"/>
  <c r="J47" i="8" l="1"/>
  <c r="J86" i="8" s="1"/>
  <c r="J35" i="8"/>
  <c r="J74" i="8" s="1"/>
  <c r="G67" i="8"/>
  <c r="G65" i="8"/>
  <c r="G66" i="8" s="1"/>
  <c r="G74" i="8" s="1"/>
  <c r="G17" i="8"/>
  <c r="G35" i="8"/>
  <c r="K47" i="8"/>
  <c r="K86" i="8" s="1"/>
  <c r="F65" i="8"/>
  <c r="F66" i="8" s="1"/>
  <c r="F74" i="8" s="1"/>
  <c r="F67" i="8"/>
  <c r="E39" i="8"/>
  <c r="E35" i="8"/>
  <c r="E47" i="8"/>
  <c r="F42" i="8"/>
  <c r="F43" i="8" s="1"/>
  <c r="J43" i="8" s="1"/>
  <c r="J82" i="8" s="1"/>
  <c r="F18" i="8"/>
  <c r="D20" i="8"/>
  <c r="G39" i="8"/>
  <c r="K35" i="8" l="1"/>
  <c r="K74" i="8" s="1"/>
  <c r="E68" i="8"/>
  <c r="E82" i="8" s="1"/>
  <c r="G86" i="8"/>
  <c r="G85" i="8" s="1"/>
  <c r="I85" i="8" s="1"/>
  <c r="G78" i="8"/>
  <c r="G18" i="8"/>
  <c r="G42" i="8"/>
  <c r="G43" i="8" s="1"/>
  <c r="K43" i="8" s="1"/>
  <c r="K82" i="8" s="1"/>
  <c r="E83" i="8" s="1"/>
  <c r="E20" i="8"/>
  <c r="D68" i="8"/>
  <c r="D82" i="8" s="1"/>
  <c r="D81" i="8" s="1"/>
  <c r="K39" i="8"/>
  <c r="K78" i="8" s="1"/>
  <c r="F86" i="8"/>
  <c r="F78" i="8"/>
  <c r="G73" i="8"/>
  <c r="G75" i="8"/>
  <c r="F75" i="8"/>
  <c r="F73" i="8"/>
  <c r="D83" i="8" l="1"/>
  <c r="E81" i="8"/>
  <c r="G87" i="8"/>
  <c r="I87" i="8" s="1"/>
  <c r="F87" i="8"/>
  <c r="H87" i="8" s="1"/>
  <c r="F85" i="8"/>
  <c r="H85" i="8" s="1"/>
  <c r="G79" i="8"/>
  <c r="G77" i="8"/>
  <c r="F79" i="8"/>
  <c r="F7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J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J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<sst xmlns="http://schemas.openxmlformats.org/spreadsheetml/2006/main" count="218" uniqueCount="113">
  <si>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</si>
  <si>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</si>
  <si>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</si>
  <si>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</si>
  <si>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</si>
  <si>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</si>
  <si>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</si>
  <si>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</si>
  <si>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</si>
  <si>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</si>
  <si>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</si>
  <si>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</si>
  <si>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</si>
  <si>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</si>
  <si>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</si>
  <si>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</si>
  <si>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</si>
  <si>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</si>
  <si>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</si>
  <si>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</si>
  <si>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</si>
  <si>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</si>
  <si>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</si>
  <si>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</si>
  <si>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</si>
  <si>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</si>
  <si>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</si>
  <si>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</si>
  <si>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</si>
  <si>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</si>
  <si>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</si>
  <si>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</si>
  <si>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</si>
  <si>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</si>
  <si>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</si>
  <si>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</si>
  <si>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</si>
  <si>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</si>
  <si>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</si>
  <si>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</si>
  <si>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</si>
  <si>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</si>
  <si>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</si>
  <si>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</si>
  <si>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</si>
  <si>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</si>
  <si>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</si>
  <si>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</si>
  <si>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</si>
  <si>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</si>
  <si>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</si>
  <si>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</si>
  <si>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</si>
  <si>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</si>
  <si>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</si>
  <si>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</si>
  <si>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</si>
  <si>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</si>
  <si>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</si>
  <si>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</si>
  <si>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</si>
  <si>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</si>
  <si>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</si>
  <si>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</si>
  <si>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</si>
  <si>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</si>
  <si>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</si>
  <si>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</si>
  <si>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</si>
  <si>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</si>
  <si>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</si>
  <si>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</si>
  <si>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</si>
  <si>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</si>
  <si>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</si>
  <si>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</si>
  <si>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</si>
  <si>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</si>
  <si>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</si>
  <si>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</si>
  <si>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</si>
  <si>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</si>
  <si>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</si>
  <si>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</si>
  <si>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</si>
  <si>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</si>
  <si>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</si>
  <si>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</si>
  <si>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</si>
  <si>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</si>
  <si>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</si>
  <si>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</si>
  <si>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</si>
  <si>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</si>
  <si>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</si>
  <si>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</si>
  <si>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</si>
  <si>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38.101-1 Table 5.3.2-1, 30kHz SCS, 40MHz Ch BW</t>
    <phoneticPr fontId="21" type="noConversion"/>
  </si>
  <si>
    <t>L1-RSRP values are for normal conditions, extreme conditions allow 3 dB wider at each end for Test 1 and 4.5 dB for Test 2</t>
    <phoneticPr fontId="21" type="noConversion"/>
  </si>
  <si>
    <t xml:space="preserve">38.533 10.5.4.1 TT </t>
  </si>
  <si>
    <t>v18.5.0</t>
  </si>
  <si>
    <t>Qualcomm</t>
  </si>
  <si>
    <t>10.5.4.1</t>
  </si>
  <si>
    <t>Ref: TS 38.133 v18.5.0 clause A.10.5.4.1</t>
  </si>
  <si>
    <t>From TS 38.133 Table A.10.5.4.1.2-1</t>
  </si>
  <si>
    <t>From TS 38.133 Table A.10.5.4.1.2-2</t>
  </si>
  <si>
    <t>From TS 38.133 Table B.2.11.1-1</t>
  </si>
  <si>
    <t>From TS 38.133 Table 10.1.33.1.1-1, selected according to SSB Es/Iot</t>
  </si>
  <si>
    <t>38.133 Tables 10.1.33.1.1-1 and B.2.11.1-1</t>
  </si>
  <si>
    <t>38.133 Table 10.1.33.1.1-1</t>
  </si>
  <si>
    <t>38.133 Table B.2.11.1-1, NR_CCA_FR1_J</t>
  </si>
  <si>
    <t>38.133 Table 10.1.33.1.1-1, NR_CCA_FR1_J, 30 kHz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</si>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</sst>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  <c r="B1" t="s">
        <v>99</v>
      </c>
    </row>
    <row r="3" spans="1:8">
      <c r="A3" s="32" t="s">
        <v>41</v>
      </c>
      <c r="B3" t="s">
        <v>68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26</v>
      </c>
      <c r="D6" s="154">
        <v>38133</v>
      </c>
      <c r="E6" s="154">
        <v>38533</v>
      </c>
      <c r="F6" s="32" t="s">
        <v>27</v>
      </c>
      <c r="H6"/>
    </row>
    <row r="7" spans="1:8">
      <c r="A7" s="32" t="s">
        <v>25</v>
      </c>
      <c r="B7" t="s">
        <v>45</v>
      </c>
      <c r="C7" t="s">
        <v>102</v>
      </c>
      <c r="D7" s="5" t="s">
        <v>100</v>
      </c>
      <c r="E7" s="5" t="s">
        <v>112</v>
      </c>
      <c r="F7" t="s">
        <v>101</v>
      </c>
      <c r="H7"/>
    </row>
    <row r="8" spans="1:8">
      <c r="F8"/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zoomScaleNormal="100" workbookViewId="0">
      <selection activeCell="M89" sqref="M89"/>
    </sheetView>
  </sheetViews>
  <sheetFormatPr defaultRowHeight="12.75"/>
  <cols>
    <col min="1" max="1" width="35.7109375" customWidth="1"/>
    <col min="2" max="3" width="11.7109375" customWidth="1"/>
    <col min="4" max="7" width="7.7109375" customWidth="1"/>
    <col min="8" max="9" width="7.7109375" style="34" customWidth="1"/>
    <col min="10" max="11" width="7.7109375" customWidth="1"/>
    <col min="12" max="12" width="16.5703125" customWidth="1"/>
    <col min="13" max="13" width="40.7109375" style="12" customWidth="1"/>
  </cols>
  <sheetData>
    <row r="1" spans="1:13" ht="13.5" thickBot="1"/>
    <row r="2" spans="1:13">
      <c r="A2" s="1" t="s">
        <v>15</v>
      </c>
      <c r="B2" s="35"/>
      <c r="C2" s="164" t="s">
        <v>50</v>
      </c>
      <c r="D2" s="194" t="s">
        <v>69</v>
      </c>
      <c r="E2" s="195"/>
      <c r="F2" s="194" t="s">
        <v>71</v>
      </c>
      <c r="G2" s="195"/>
      <c r="H2" s="46"/>
      <c r="I2" s="10"/>
      <c r="J2" s="19"/>
      <c r="K2" s="19"/>
      <c r="L2" s="50"/>
      <c r="M2" s="14" t="s">
        <v>0</v>
      </c>
    </row>
    <row r="3" spans="1:13">
      <c r="A3" s="2"/>
      <c r="B3" s="37" t="s">
        <v>1</v>
      </c>
      <c r="C3" s="3"/>
      <c r="D3" s="36" t="s">
        <v>29</v>
      </c>
      <c r="E3" s="3" t="s">
        <v>30</v>
      </c>
      <c r="F3" s="36" t="s">
        <v>29</v>
      </c>
      <c r="G3" s="3" t="s">
        <v>30</v>
      </c>
      <c r="H3" s="38"/>
      <c r="I3" s="5"/>
      <c r="J3" s="3"/>
      <c r="K3" s="3"/>
      <c r="L3" s="37"/>
      <c r="M3" s="15"/>
    </row>
    <row r="4" spans="1:13" ht="12.75" customHeight="1">
      <c r="A4" s="153" t="s">
        <v>43</v>
      </c>
      <c r="B4" s="37"/>
      <c r="C4" s="3"/>
      <c r="D4" s="58"/>
      <c r="E4" s="57" t="s">
        <v>44</v>
      </c>
      <c r="F4" s="58"/>
      <c r="G4" s="57" t="s">
        <v>44</v>
      </c>
      <c r="H4" s="62"/>
      <c r="I4" s="57"/>
      <c r="J4" s="3"/>
      <c r="K4" s="3"/>
      <c r="L4" s="37"/>
      <c r="M4" s="16" t="s">
        <v>57</v>
      </c>
    </row>
    <row r="5" spans="1:13" ht="12.75" customHeight="1">
      <c r="A5" s="4" t="s">
        <v>46</v>
      </c>
      <c r="B5" s="39" t="s">
        <v>47</v>
      </c>
      <c r="C5" s="5"/>
      <c r="D5" s="190">
        <v>30</v>
      </c>
      <c r="E5" s="145">
        <f>$D5</f>
        <v>30</v>
      </c>
      <c r="F5" s="63">
        <f t="shared" ref="F5:G7" si="0">$D5</f>
        <v>30</v>
      </c>
      <c r="G5" s="47">
        <f t="shared" si="0"/>
        <v>30</v>
      </c>
      <c r="H5" s="62"/>
      <c r="I5" s="57"/>
      <c r="J5" s="3"/>
      <c r="K5" s="3"/>
      <c r="L5" s="37"/>
      <c r="M5" s="16" t="s">
        <v>104</v>
      </c>
    </row>
    <row r="6" spans="1:13" ht="12.75" customHeight="1">
      <c r="A6" s="4" t="s">
        <v>48</v>
      </c>
      <c r="B6" s="39" t="s">
        <v>49</v>
      </c>
      <c r="C6" s="5"/>
      <c r="D6" s="190">
        <v>40</v>
      </c>
      <c r="E6" s="145">
        <f>$D6</f>
        <v>40</v>
      </c>
      <c r="F6" s="63">
        <f t="shared" si="0"/>
        <v>40</v>
      </c>
      <c r="G6" s="47">
        <f t="shared" si="0"/>
        <v>40</v>
      </c>
      <c r="H6" s="62"/>
      <c r="I6" s="57"/>
      <c r="J6" s="3"/>
      <c r="K6" s="3"/>
      <c r="L6" s="37"/>
      <c r="M6" s="16" t="s">
        <v>104</v>
      </c>
    </row>
    <row r="7" spans="1:13" ht="12.75" customHeight="1">
      <c r="A7" s="4" t="s">
        <v>59</v>
      </c>
      <c r="B7" s="39"/>
      <c r="C7" s="5"/>
      <c r="D7" s="190">
        <v>106</v>
      </c>
      <c r="E7" s="145">
        <f>$D7</f>
        <v>106</v>
      </c>
      <c r="F7" s="63">
        <f t="shared" si="0"/>
        <v>106</v>
      </c>
      <c r="G7" s="47">
        <f t="shared" si="0"/>
        <v>106</v>
      </c>
      <c r="H7" s="62"/>
      <c r="I7" s="57"/>
      <c r="J7" s="3"/>
      <c r="K7" s="3"/>
      <c r="L7" s="37"/>
      <c r="M7" s="16" t="s">
        <v>97</v>
      </c>
    </row>
    <row r="8" spans="1:13">
      <c r="A8" s="4" t="s">
        <v>40</v>
      </c>
      <c r="B8" s="39" t="s">
        <v>4</v>
      </c>
      <c r="C8" s="5"/>
      <c r="D8" s="63" t="s">
        <v>6</v>
      </c>
      <c r="E8" s="191">
        <v>0</v>
      </c>
      <c r="F8" s="63" t="s">
        <v>6</v>
      </c>
      <c r="G8" s="191">
        <v>0</v>
      </c>
      <c r="H8" s="63"/>
      <c r="I8" s="47"/>
      <c r="J8" s="5"/>
      <c r="K8" s="5"/>
      <c r="L8" s="39"/>
      <c r="M8" s="16" t="s">
        <v>106</v>
      </c>
    </row>
    <row r="9" spans="1:13">
      <c r="A9" s="4" t="s">
        <v>31</v>
      </c>
      <c r="B9" s="39" t="s">
        <v>2</v>
      </c>
      <c r="C9" s="5"/>
      <c r="D9" s="157">
        <v>-94.65</v>
      </c>
      <c r="E9" s="155">
        <v>-113</v>
      </c>
      <c r="F9" s="63"/>
      <c r="G9" s="47"/>
      <c r="H9" s="63"/>
      <c r="I9" s="47"/>
      <c r="J9" s="5"/>
      <c r="K9" s="5"/>
      <c r="L9" s="39"/>
      <c r="M9" s="16" t="s">
        <v>105</v>
      </c>
    </row>
    <row r="10" spans="1:13">
      <c r="A10" s="4" t="s">
        <v>3</v>
      </c>
      <c r="B10" s="39" t="s">
        <v>4</v>
      </c>
      <c r="C10" s="5"/>
      <c r="D10" s="63"/>
      <c r="E10" s="47"/>
      <c r="F10" s="157">
        <v>10</v>
      </c>
      <c r="G10" s="155">
        <v>-3</v>
      </c>
      <c r="H10" s="64"/>
      <c r="I10" s="60"/>
      <c r="J10" s="5"/>
      <c r="K10" s="5"/>
      <c r="L10" s="39"/>
      <c r="M10" s="16" t="s">
        <v>105</v>
      </c>
    </row>
    <row r="11" spans="1:13">
      <c r="A11" s="4"/>
      <c r="B11" s="39"/>
      <c r="C11" s="5"/>
      <c r="D11" s="38"/>
      <c r="E11" s="5"/>
      <c r="F11" s="40"/>
      <c r="G11" s="8"/>
      <c r="H11" s="63"/>
      <c r="I11" s="47"/>
      <c r="J11" s="5"/>
      <c r="K11" s="5"/>
      <c r="L11" s="39"/>
      <c r="M11" s="16"/>
    </row>
    <row r="12" spans="1:13" ht="13.5" thickBot="1">
      <c r="A12" s="167" t="s">
        <v>103</v>
      </c>
      <c r="B12" s="166"/>
      <c r="C12" s="165"/>
      <c r="D12" s="11"/>
      <c r="E12" s="11"/>
      <c r="F12" s="41"/>
      <c r="G12" s="13"/>
      <c r="H12" s="65"/>
      <c r="I12" s="56"/>
      <c r="J12" s="11"/>
      <c r="K12" s="11"/>
      <c r="L12" s="45"/>
      <c r="M12" s="17"/>
    </row>
    <row r="13" spans="1:13">
      <c r="A13" s="33"/>
      <c r="B13" s="10"/>
      <c r="C13" s="5"/>
      <c r="D13" s="5"/>
      <c r="E13" s="5"/>
      <c r="F13" s="8"/>
      <c r="G13" s="8"/>
      <c r="H13" s="47"/>
      <c r="I13" s="47"/>
      <c r="J13" s="5"/>
      <c r="K13" s="5"/>
      <c r="L13" s="5"/>
    </row>
    <row r="14" spans="1:13" ht="13.5" thickBot="1">
      <c r="B14" s="5"/>
      <c r="C14" s="5"/>
      <c r="D14" s="11"/>
      <c r="E14" s="5"/>
      <c r="F14" s="8"/>
      <c r="G14" s="8"/>
      <c r="H14" s="47"/>
      <c r="I14" s="47"/>
      <c r="J14" s="5"/>
      <c r="K14" s="5"/>
      <c r="L14" s="5"/>
    </row>
    <row r="15" spans="1:13">
      <c r="A15" s="1" t="s">
        <v>13</v>
      </c>
      <c r="B15" s="49"/>
      <c r="C15" s="10"/>
      <c r="D15" s="194" t="s">
        <v>70</v>
      </c>
      <c r="E15" s="195"/>
      <c r="F15" s="194" t="s">
        <v>71</v>
      </c>
      <c r="G15" s="195"/>
      <c r="H15" s="46"/>
      <c r="I15" s="10"/>
      <c r="J15" s="10"/>
      <c r="K15" s="10"/>
      <c r="L15" s="49"/>
      <c r="M15" s="21"/>
    </row>
    <row r="16" spans="1:13">
      <c r="A16" s="48"/>
      <c r="B16" s="39"/>
      <c r="C16" s="5"/>
      <c r="D16" s="36" t="s">
        <v>29</v>
      </c>
      <c r="E16" s="3" t="s">
        <v>30</v>
      </c>
      <c r="F16" s="36" t="s">
        <v>29</v>
      </c>
      <c r="G16" s="3" t="s">
        <v>30</v>
      </c>
      <c r="H16" s="38"/>
      <c r="I16" s="5"/>
      <c r="J16" s="5"/>
      <c r="K16" s="5"/>
      <c r="L16" s="39"/>
      <c r="M16" s="16"/>
    </row>
    <row r="17" spans="1:13">
      <c r="A17" s="4" t="s">
        <v>5</v>
      </c>
      <c r="B17" s="39" t="s">
        <v>54</v>
      </c>
      <c r="C17" s="5"/>
      <c r="D17" s="44">
        <f t="shared" ref="D17:E17" si="1">(10^12)*(10^-3)*10^(D9/10)*D5/15</f>
        <v>0.68553557309289936</v>
      </c>
      <c r="E17" s="7">
        <f t="shared" si="1"/>
        <v>1.0023744672545389E-2</v>
      </c>
      <c r="F17" s="44">
        <f>(10^12)*(10^-3)*10^((D9+F10)/10)*F5/15</f>
        <v>6.8553557309290021</v>
      </c>
      <c r="G17" s="7">
        <f>(10^12)*(10^-3)*10^((E9+G10)/10)*G5/15</f>
        <v>5.0237728630191459E-3</v>
      </c>
      <c r="H17" s="44"/>
      <c r="I17" s="7"/>
      <c r="J17" s="7"/>
      <c r="K17" s="7"/>
      <c r="L17" s="42"/>
      <c r="M17" s="16" t="s">
        <v>42</v>
      </c>
    </row>
    <row r="18" spans="1:13">
      <c r="A18" s="22" t="s">
        <v>61</v>
      </c>
      <c r="B18" s="39" t="s">
        <v>4</v>
      </c>
      <c r="C18" s="5"/>
      <c r="D18" s="38" t="s">
        <v>6</v>
      </c>
      <c r="E18" s="5" t="s">
        <v>6</v>
      </c>
      <c r="F18" s="54">
        <f>10*LOG(F17/(D17))</f>
        <v>10.000000000000004</v>
      </c>
      <c r="G18" s="26">
        <f>10*LOG(G17/(E17))</f>
        <v>-2.9999999999999876</v>
      </c>
      <c r="H18" s="54"/>
      <c r="I18" s="26"/>
      <c r="J18" s="8"/>
      <c r="K18" s="8"/>
      <c r="L18" s="66"/>
      <c r="M18" s="16" t="s">
        <v>66</v>
      </c>
    </row>
    <row r="19" spans="1:13">
      <c r="A19" s="22" t="s">
        <v>62</v>
      </c>
      <c r="B19" s="39" t="s">
        <v>53</v>
      </c>
      <c r="C19" s="5"/>
      <c r="D19" s="38" t="s">
        <v>6</v>
      </c>
      <c r="E19" s="5" t="s">
        <v>6</v>
      </c>
      <c r="F19" s="54">
        <f>D9+F10+10*LOG(F5/15)</f>
        <v>-81.639700043360193</v>
      </c>
      <c r="G19" s="26">
        <f>E9+G10+10*LOG(G5/15)</f>
        <v>-112.98970004336019</v>
      </c>
      <c r="H19" s="55"/>
      <c r="I19" s="27"/>
      <c r="J19" s="6"/>
      <c r="K19" s="6"/>
      <c r="L19" s="67"/>
      <c r="M19" s="16" t="s">
        <v>65</v>
      </c>
    </row>
    <row r="20" spans="1:13" ht="13.5" thickBot="1">
      <c r="A20" s="24" t="s">
        <v>32</v>
      </c>
      <c r="B20" s="45" t="s">
        <v>58</v>
      </c>
      <c r="C20" s="11"/>
      <c r="D20" s="41">
        <f>10*LOG((D17+F17)*10^-9)+10*LOG(D7*12)</f>
        <v>-50.180902078653986</v>
      </c>
      <c r="E20" s="13">
        <f>10*LOG((E17+G17)*10^-9)+10*LOG(E7*12)</f>
        <v>-77.180480305871413</v>
      </c>
      <c r="F20" s="59" t="s">
        <v>6</v>
      </c>
      <c r="G20" s="11" t="s">
        <v>6</v>
      </c>
      <c r="H20" s="59"/>
      <c r="I20" s="28"/>
      <c r="J20" s="11"/>
      <c r="K20" s="11"/>
      <c r="L20" s="45"/>
      <c r="M20" s="17" t="s">
        <v>33</v>
      </c>
    </row>
    <row r="21" spans="1:13">
      <c r="B21" s="5"/>
      <c r="C21" s="5"/>
      <c r="D21" s="5"/>
      <c r="E21" s="5"/>
      <c r="F21" s="26"/>
      <c r="G21" s="26"/>
      <c r="H21" s="47"/>
      <c r="I21" s="47"/>
      <c r="J21" s="5"/>
      <c r="K21" s="5"/>
      <c r="L21" s="5"/>
    </row>
    <row r="22" spans="1:13" ht="13.5" thickBot="1">
      <c r="B22" s="5"/>
      <c r="C22" s="5"/>
      <c r="D22" s="5"/>
      <c r="E22" s="5"/>
      <c r="F22" s="9"/>
      <c r="G22" s="9"/>
      <c r="H22" s="47"/>
      <c r="I22" s="47"/>
      <c r="J22" s="5"/>
      <c r="K22" s="5"/>
      <c r="L22" s="5"/>
    </row>
    <row r="23" spans="1:13" s="69" customFormat="1">
      <c r="A23" s="1" t="s">
        <v>14</v>
      </c>
      <c r="B23" s="72"/>
      <c r="C23" s="73"/>
      <c r="D23" s="194" t="s">
        <v>70</v>
      </c>
      <c r="E23" s="193"/>
      <c r="F23" s="194" t="s">
        <v>71</v>
      </c>
      <c r="G23" s="193"/>
      <c r="H23" s="194" t="s">
        <v>37</v>
      </c>
      <c r="I23" s="193"/>
      <c r="J23" s="74"/>
      <c r="K23" s="73"/>
      <c r="L23" s="72"/>
      <c r="M23" s="97" t="s">
        <v>0</v>
      </c>
    </row>
    <row r="24" spans="1:13" s="69" customFormat="1">
      <c r="A24" s="2"/>
      <c r="B24" s="67"/>
      <c r="C24" s="6"/>
      <c r="D24" s="36" t="s">
        <v>29</v>
      </c>
      <c r="E24" s="3" t="s">
        <v>30</v>
      </c>
      <c r="F24" s="36" t="s">
        <v>29</v>
      </c>
      <c r="G24" s="3" t="s">
        <v>30</v>
      </c>
      <c r="H24" s="36" t="s">
        <v>29</v>
      </c>
      <c r="I24" s="3" t="s">
        <v>30</v>
      </c>
      <c r="J24" s="98"/>
      <c r="K24" s="6"/>
      <c r="L24" s="67"/>
      <c r="M24" s="99"/>
    </row>
    <row r="25" spans="1:13" s="69" customFormat="1">
      <c r="A25" s="2" t="s">
        <v>34</v>
      </c>
      <c r="B25" s="100" t="s">
        <v>8</v>
      </c>
      <c r="C25" s="162"/>
      <c r="D25" s="158">
        <v>1.5</v>
      </c>
      <c r="E25" s="27">
        <f>$D25</f>
        <v>1.5</v>
      </c>
      <c r="F25" s="98"/>
      <c r="G25" s="6"/>
      <c r="H25" s="98"/>
      <c r="I25" s="6"/>
      <c r="J25" s="98"/>
      <c r="K25" s="6"/>
      <c r="L25" s="67"/>
      <c r="M25" s="99"/>
    </row>
    <row r="26" spans="1:13" s="69" customFormat="1" ht="15.75">
      <c r="A26" s="4" t="s">
        <v>55</v>
      </c>
      <c r="B26" s="100" t="s">
        <v>8</v>
      </c>
      <c r="C26" s="162"/>
      <c r="D26" s="158">
        <v>1.5</v>
      </c>
      <c r="E26" s="27">
        <f>$D26</f>
        <v>1.5</v>
      </c>
      <c r="F26" s="98"/>
      <c r="G26" s="6"/>
      <c r="H26" s="98"/>
      <c r="I26" s="6"/>
      <c r="J26" s="98"/>
      <c r="K26" s="6"/>
      <c r="L26" s="67"/>
      <c r="M26" s="99"/>
    </row>
    <row r="27" spans="1:13" s="69" customFormat="1">
      <c r="A27" s="2" t="s">
        <v>35</v>
      </c>
      <c r="B27" s="100" t="s">
        <v>8</v>
      </c>
      <c r="C27" s="162"/>
      <c r="D27" s="55"/>
      <c r="E27" s="27"/>
      <c r="F27" s="159">
        <v>0.3</v>
      </c>
      <c r="G27" s="6">
        <f>$F27</f>
        <v>0.3</v>
      </c>
      <c r="H27" s="98"/>
      <c r="I27" s="6"/>
      <c r="J27" s="98"/>
      <c r="K27" s="6"/>
      <c r="L27" s="67"/>
      <c r="M27" s="99"/>
    </row>
    <row r="28" spans="1:13" s="69" customFormat="1" ht="15.75">
      <c r="A28" s="4" t="s">
        <v>56</v>
      </c>
      <c r="B28" s="100" t="s">
        <v>8</v>
      </c>
      <c r="C28" s="162"/>
      <c r="D28" s="55"/>
      <c r="E28" s="27"/>
      <c r="F28" s="159">
        <v>0.8</v>
      </c>
      <c r="G28" s="6">
        <f>$F28</f>
        <v>0.8</v>
      </c>
      <c r="H28" s="98"/>
      <c r="I28" s="6"/>
      <c r="J28" s="98"/>
      <c r="K28" s="6"/>
      <c r="L28" s="67"/>
      <c r="M28" s="99"/>
    </row>
    <row r="29" spans="1:13" s="69" customFormat="1" ht="13.5" thickBot="1">
      <c r="A29" s="24" t="s">
        <v>90</v>
      </c>
      <c r="B29" s="101" t="s">
        <v>8</v>
      </c>
      <c r="C29" s="163"/>
      <c r="D29" s="102"/>
      <c r="E29" s="103"/>
      <c r="F29" s="102"/>
      <c r="G29" s="103"/>
      <c r="H29" s="160">
        <v>8.5</v>
      </c>
      <c r="I29" s="161">
        <v>5</v>
      </c>
      <c r="J29" s="102"/>
      <c r="K29" s="103"/>
      <c r="L29" s="104"/>
      <c r="M29" s="187" t="s">
        <v>107</v>
      </c>
    </row>
    <row r="30" spans="1:13" s="69" customFormat="1">
      <c r="A30" s="76"/>
      <c r="B30" s="77"/>
      <c r="C30" s="77"/>
      <c r="D30" s="78"/>
      <c r="E30" s="78"/>
      <c r="F30" s="78"/>
      <c r="G30" s="78"/>
      <c r="H30" s="68"/>
      <c r="I30" s="68"/>
      <c r="J30" s="78"/>
      <c r="K30" s="78"/>
      <c r="L30" s="78"/>
      <c r="M30" s="79"/>
    </row>
    <row r="31" spans="1:13" s="69" customFormat="1" ht="13.5" thickBot="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</row>
    <row r="32" spans="1:13" s="69" customFormat="1">
      <c r="A32" s="1" t="s">
        <v>16</v>
      </c>
      <c r="B32" s="72"/>
      <c r="C32" s="168"/>
      <c r="D32" s="192" t="s">
        <v>70</v>
      </c>
      <c r="E32" s="193"/>
      <c r="F32" s="194" t="s">
        <v>71</v>
      </c>
      <c r="G32" s="193"/>
      <c r="H32" s="194" t="s">
        <v>37</v>
      </c>
      <c r="I32" s="193"/>
      <c r="J32" s="194" t="s">
        <v>28</v>
      </c>
      <c r="K32" s="193"/>
      <c r="L32" s="174"/>
      <c r="M32" s="14" t="s">
        <v>0</v>
      </c>
    </row>
    <row r="33" spans="1:13" s="69" customFormat="1">
      <c r="A33" s="48"/>
      <c r="B33" s="67"/>
      <c r="C33" s="169"/>
      <c r="D33" s="3" t="s">
        <v>29</v>
      </c>
      <c r="E33" s="3" t="s">
        <v>30</v>
      </c>
      <c r="F33" s="36" t="s">
        <v>29</v>
      </c>
      <c r="G33" s="3" t="s">
        <v>30</v>
      </c>
      <c r="H33" s="36" t="s">
        <v>29</v>
      </c>
      <c r="I33" s="3" t="s">
        <v>30</v>
      </c>
      <c r="J33" s="36" t="s">
        <v>29</v>
      </c>
      <c r="K33" s="3" t="s">
        <v>30</v>
      </c>
      <c r="L33" s="67"/>
      <c r="M33" s="15"/>
    </row>
    <row r="34" spans="1:13" s="69" customFormat="1">
      <c r="A34" s="150" t="s">
        <v>83</v>
      </c>
      <c r="B34" s="122" t="s">
        <v>7</v>
      </c>
      <c r="C34" s="170"/>
      <c r="D34" s="108">
        <v>0</v>
      </c>
      <c r="E34" s="108">
        <v>0</v>
      </c>
      <c r="F34" s="106">
        <v>1</v>
      </c>
      <c r="G34" s="108">
        <v>1</v>
      </c>
      <c r="H34" s="108"/>
      <c r="I34" s="108"/>
      <c r="J34" s="106"/>
      <c r="K34" s="108"/>
      <c r="L34" s="109"/>
      <c r="M34" s="124" t="s">
        <v>20</v>
      </c>
    </row>
    <row r="35" spans="1:13" s="69" customFormat="1">
      <c r="A35" s="151" t="s">
        <v>84</v>
      </c>
      <c r="B35" s="122" t="s">
        <v>4</v>
      </c>
      <c r="C35" s="170"/>
      <c r="D35" s="189">
        <f t="shared" ref="D35:E35" si="2">D26*D34</f>
        <v>0</v>
      </c>
      <c r="E35" s="189">
        <f t="shared" si="2"/>
        <v>0</v>
      </c>
      <c r="F35" s="188">
        <f t="shared" ref="F35:G35" si="3">F28*F34</f>
        <v>0.8</v>
      </c>
      <c r="G35" s="189">
        <f t="shared" si="3"/>
        <v>0.8</v>
      </c>
      <c r="H35" s="108"/>
      <c r="I35" s="108"/>
      <c r="J35" s="110">
        <f>SQRT(SUMSQ(D35,F35))</f>
        <v>0.8</v>
      </c>
      <c r="K35" s="111">
        <f>SQRT(SUMSQ(E35,G35))</f>
        <v>0.8</v>
      </c>
      <c r="L35" s="112"/>
      <c r="M35" s="125" t="s">
        <v>67</v>
      </c>
    </row>
    <row r="36" spans="1:13" s="69" customFormat="1">
      <c r="A36" s="113"/>
      <c r="B36" s="67"/>
      <c r="C36" s="169"/>
      <c r="D36" s="115"/>
      <c r="E36" s="115"/>
      <c r="F36" s="114"/>
      <c r="G36" s="115"/>
      <c r="H36" s="117"/>
      <c r="I36" s="117"/>
      <c r="J36" s="118"/>
      <c r="K36" s="119"/>
      <c r="L36" s="120"/>
      <c r="M36" s="125"/>
    </row>
    <row r="37" spans="1:13" s="69" customFormat="1">
      <c r="A37" s="2"/>
      <c r="B37" s="67"/>
      <c r="C37" s="169"/>
      <c r="D37" s="115"/>
      <c r="E37" s="115"/>
      <c r="F37" s="114"/>
      <c r="G37" s="115"/>
      <c r="H37" s="117"/>
      <c r="I37" s="117"/>
      <c r="J37" s="114"/>
      <c r="K37" s="115"/>
      <c r="L37" s="116"/>
      <c r="M37" s="125"/>
    </row>
    <row r="38" spans="1:13" s="69" customFormat="1">
      <c r="A38" s="150" t="s">
        <v>85</v>
      </c>
      <c r="B38" s="122" t="s">
        <v>7</v>
      </c>
      <c r="C38" s="170"/>
      <c r="D38" s="108">
        <v>1</v>
      </c>
      <c r="E38" s="108">
        <v>1</v>
      </c>
      <c r="F38" s="106">
        <v>1</v>
      </c>
      <c r="G38" s="108">
        <v>1</v>
      </c>
      <c r="H38" s="108"/>
      <c r="I38" s="108"/>
      <c r="J38" s="106"/>
      <c r="K38" s="108"/>
      <c r="L38" s="109"/>
      <c r="M38" s="124" t="s">
        <v>21</v>
      </c>
    </row>
    <row r="39" spans="1:13" s="69" customFormat="1">
      <c r="A39" s="151" t="s">
        <v>86</v>
      </c>
      <c r="B39" s="122" t="s">
        <v>4</v>
      </c>
      <c r="C39" s="170"/>
      <c r="D39" s="108">
        <f t="shared" ref="D39:E39" si="4">D$26*D38</f>
        <v>1.5</v>
      </c>
      <c r="E39" s="108">
        <f t="shared" si="4"/>
        <v>1.5</v>
      </c>
      <c r="F39" s="106">
        <f>F$28*F38</f>
        <v>0.8</v>
      </c>
      <c r="G39" s="108">
        <f t="shared" ref="G39" si="5">G$28*G38</f>
        <v>0.8</v>
      </c>
      <c r="H39" s="108"/>
      <c r="I39" s="108"/>
      <c r="J39" s="110">
        <f>SQRT(SUMSQ(D39,F39))</f>
        <v>1.7</v>
      </c>
      <c r="K39" s="111">
        <f>SQRT(SUMSQ(E39,G39))</f>
        <v>1.7</v>
      </c>
      <c r="L39" s="112"/>
      <c r="M39" s="146" t="s">
        <v>64</v>
      </c>
    </row>
    <row r="40" spans="1:13" s="69" customFormat="1">
      <c r="A40" s="113"/>
      <c r="B40" s="67"/>
      <c r="C40" s="169"/>
      <c r="D40" s="115"/>
      <c r="E40" s="115"/>
      <c r="F40" s="114"/>
      <c r="G40" s="115"/>
      <c r="H40" s="115"/>
      <c r="I40" s="115"/>
      <c r="J40" s="118"/>
      <c r="K40" s="119"/>
      <c r="L40" s="120"/>
      <c r="M40" s="125"/>
    </row>
    <row r="41" spans="1:13" s="69" customFormat="1">
      <c r="A41" s="152"/>
      <c r="B41" s="86"/>
      <c r="C41" s="171"/>
      <c r="F41" s="75"/>
      <c r="J41" s="75"/>
      <c r="L41" s="86"/>
      <c r="M41" s="121"/>
    </row>
    <row r="42" spans="1:13" s="69" customFormat="1">
      <c r="A42" s="150" t="s">
        <v>72</v>
      </c>
      <c r="B42" s="122" t="s">
        <v>7</v>
      </c>
      <c r="C42" s="170"/>
      <c r="D42" s="108">
        <v>1</v>
      </c>
      <c r="E42" s="108">
        <v>1</v>
      </c>
      <c r="F42" s="106">
        <f>F17/(D17+F17)</f>
        <v>0.90909090909090917</v>
      </c>
      <c r="G42" s="108">
        <f>G17/(E17+G17)</f>
        <v>0.33386057541687858</v>
      </c>
      <c r="H42" s="108"/>
      <c r="I42" s="108"/>
      <c r="J42" s="106"/>
      <c r="K42" s="108"/>
      <c r="L42" s="109"/>
      <c r="M42" s="124" t="s">
        <v>20</v>
      </c>
    </row>
    <row r="43" spans="1:13" s="69" customFormat="1">
      <c r="A43" s="151" t="s">
        <v>73</v>
      </c>
      <c r="B43" s="122" t="s">
        <v>4</v>
      </c>
      <c r="C43" s="170"/>
      <c r="D43" s="108">
        <f t="shared" ref="D43:E43" si="6">D$25*D42</f>
        <v>1.5</v>
      </c>
      <c r="E43" s="108">
        <f t="shared" si="6"/>
        <v>1.5</v>
      </c>
      <c r="F43" s="106">
        <f t="shared" ref="F43:G43" si="7">F$27*F42</f>
        <v>0.27272727272727276</v>
      </c>
      <c r="G43" s="108">
        <f t="shared" si="7"/>
        <v>0.10015817262506357</v>
      </c>
      <c r="H43" s="108"/>
      <c r="I43" s="108"/>
      <c r="J43" s="110">
        <f>SQRT(SUMSQ(F43,D43))</f>
        <v>1.5245918028407657</v>
      </c>
      <c r="K43" s="111">
        <f>SQRT(SUMSQ(G43,E43))</f>
        <v>1.5033401676079807</v>
      </c>
      <c r="L43" s="112"/>
      <c r="M43" s="125" t="s">
        <v>36</v>
      </c>
    </row>
    <row r="44" spans="1:13" s="69" customFormat="1">
      <c r="A44" s="113"/>
      <c r="B44" s="67"/>
      <c r="C44" s="169"/>
      <c r="D44" s="115"/>
      <c r="E44" s="115"/>
      <c r="F44" s="114"/>
      <c r="G44" s="115"/>
      <c r="H44" s="115"/>
      <c r="I44" s="115"/>
      <c r="J44" s="118"/>
      <c r="K44" s="119"/>
      <c r="L44" s="120"/>
      <c r="M44" s="125"/>
    </row>
    <row r="45" spans="1:13" s="69" customFormat="1">
      <c r="A45" s="113"/>
      <c r="B45" s="71"/>
      <c r="C45" s="172"/>
      <c r="D45" s="83"/>
      <c r="E45" s="83"/>
      <c r="F45" s="114"/>
      <c r="G45" s="115"/>
      <c r="H45" s="83"/>
      <c r="I45" s="83"/>
      <c r="J45" s="82"/>
      <c r="K45" s="83"/>
      <c r="L45" s="84"/>
      <c r="M45" s="124"/>
    </row>
    <row r="46" spans="1:13" s="69" customFormat="1">
      <c r="A46" s="150" t="s">
        <v>91</v>
      </c>
      <c r="B46" s="122" t="s">
        <v>7</v>
      </c>
      <c r="C46" s="170"/>
      <c r="D46" s="108">
        <v>1</v>
      </c>
      <c r="E46" s="108">
        <v>1</v>
      </c>
      <c r="F46" s="106">
        <v>1</v>
      </c>
      <c r="G46" s="108">
        <v>1</v>
      </c>
      <c r="H46" s="108">
        <v>1</v>
      </c>
      <c r="I46" s="108">
        <v>1</v>
      </c>
      <c r="J46" s="106"/>
      <c r="K46" s="108"/>
      <c r="L46" s="109"/>
      <c r="M46" s="124" t="s">
        <v>20</v>
      </c>
    </row>
    <row r="47" spans="1:13" s="69" customFormat="1">
      <c r="A47" s="151" t="s">
        <v>92</v>
      </c>
      <c r="B47" s="122" t="s">
        <v>4</v>
      </c>
      <c r="C47" s="170"/>
      <c r="D47" s="108">
        <f>D$26*D46</f>
        <v>1.5</v>
      </c>
      <c r="E47" s="108">
        <f t="shared" ref="E47" si="8">E$26*E46</f>
        <v>1.5</v>
      </c>
      <c r="F47" s="106">
        <f>F$28*F46</f>
        <v>0.8</v>
      </c>
      <c r="G47" s="108">
        <f t="shared" ref="G47" si="9">G$28*G46</f>
        <v>0.8</v>
      </c>
      <c r="H47" s="108">
        <f t="shared" ref="H47:I47" si="10">H$29*H46</f>
        <v>8.5</v>
      </c>
      <c r="I47" s="108">
        <f t="shared" si="10"/>
        <v>5</v>
      </c>
      <c r="J47" s="110">
        <f>SQRT(SUMSQ(F47,D47))+H47</f>
        <v>10.199999999999999</v>
      </c>
      <c r="K47" s="111">
        <f>SQRT(SUMSQ(G47,E47))+I47</f>
        <v>6.7</v>
      </c>
      <c r="L47" s="112"/>
      <c r="M47" s="146" t="s">
        <v>93</v>
      </c>
    </row>
    <row r="48" spans="1:13" s="69" customFormat="1" ht="13.5" thickBot="1">
      <c r="A48" s="87"/>
      <c r="B48" s="123"/>
      <c r="C48" s="173"/>
      <c r="D48" s="89"/>
      <c r="E48" s="89"/>
      <c r="F48" s="88"/>
      <c r="G48" s="89"/>
      <c r="H48" s="89"/>
      <c r="I48" s="89"/>
      <c r="J48" s="90"/>
      <c r="K48" s="91"/>
      <c r="L48" s="92"/>
      <c r="M48" s="93"/>
    </row>
    <row r="49" spans="1:13" s="69" customFormat="1">
      <c r="A49" s="94"/>
      <c r="B49" s="70"/>
      <c r="C49" s="70"/>
      <c r="D49" s="83"/>
      <c r="E49" s="83"/>
      <c r="F49" s="83"/>
      <c r="G49" s="83"/>
      <c r="H49" s="83"/>
      <c r="I49" s="83"/>
      <c r="J49" s="85"/>
      <c r="K49" s="85"/>
      <c r="L49" s="85"/>
      <c r="M49" s="95"/>
    </row>
    <row r="50" spans="1:13" s="69" customFormat="1" ht="13.5" thickBot="1">
      <c r="M50" s="95"/>
    </row>
    <row r="51" spans="1:13" s="69" customFormat="1">
      <c r="A51" s="1" t="s">
        <v>17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97" t="s">
        <v>0</v>
      </c>
    </row>
    <row r="52" spans="1:13" s="69" customFormat="1">
      <c r="A52" s="4" t="s">
        <v>88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148"/>
    </row>
    <row r="53" spans="1:13" s="69" customFormat="1">
      <c r="A53" s="4" t="s">
        <v>89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48"/>
    </row>
    <row r="54" spans="1:13" s="69" customFormat="1" ht="13.5" thickBot="1">
      <c r="A54" s="147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49"/>
    </row>
    <row r="55" spans="1:13" s="69" customFormat="1">
      <c r="M55" s="95"/>
    </row>
    <row r="56" spans="1:13" s="69" customFormat="1" ht="13.5" thickBot="1">
      <c r="M56" s="95"/>
    </row>
    <row r="57" spans="1:13" s="69" customFormat="1">
      <c r="A57" s="1" t="s">
        <v>18</v>
      </c>
      <c r="B57" s="50"/>
      <c r="C57" s="19"/>
      <c r="D57" s="194" t="s">
        <v>70</v>
      </c>
      <c r="E57" s="193"/>
      <c r="F57" s="192" t="s">
        <v>71</v>
      </c>
      <c r="G57" s="193"/>
      <c r="H57" s="107"/>
      <c r="I57" s="19"/>
      <c r="J57" s="19"/>
      <c r="K57" s="19"/>
      <c r="L57" s="50"/>
      <c r="M57" s="14" t="s">
        <v>0</v>
      </c>
    </row>
    <row r="58" spans="1:13" s="69" customFormat="1">
      <c r="A58" s="2"/>
      <c r="B58" s="37"/>
      <c r="C58" s="3"/>
      <c r="D58" s="36" t="s">
        <v>29</v>
      </c>
      <c r="E58" s="3" t="s">
        <v>30</v>
      </c>
      <c r="F58" s="3" t="s">
        <v>29</v>
      </c>
      <c r="G58" s="3" t="s">
        <v>30</v>
      </c>
      <c r="H58" s="36"/>
      <c r="I58" s="3"/>
      <c r="J58" s="3"/>
      <c r="K58" s="3"/>
      <c r="L58" s="37"/>
      <c r="M58" s="15"/>
    </row>
    <row r="59" spans="1:13" s="69" customFormat="1">
      <c r="A59" s="4" t="s">
        <v>63</v>
      </c>
      <c r="B59" s="67" t="s">
        <v>2</v>
      </c>
      <c r="C59" s="6"/>
      <c r="D59" s="54">
        <f t="shared" ref="D59:E59" si="11">D9</f>
        <v>-94.65</v>
      </c>
      <c r="E59" s="26">
        <f t="shared" si="11"/>
        <v>-113</v>
      </c>
      <c r="F59" s="26"/>
      <c r="G59" s="26"/>
      <c r="H59" s="98"/>
      <c r="I59" s="6"/>
      <c r="J59" s="6"/>
      <c r="K59" s="6"/>
      <c r="L59" s="67"/>
      <c r="M59" s="25"/>
    </row>
    <row r="60" spans="1:13" s="69" customFormat="1">
      <c r="A60" s="4" t="s">
        <v>87</v>
      </c>
      <c r="B60" s="67" t="s">
        <v>4</v>
      </c>
      <c r="C60" s="6"/>
      <c r="D60" s="54"/>
      <c r="E60" s="26"/>
      <c r="F60" s="26">
        <f t="shared" ref="F60:G60" si="12">F10</f>
        <v>10</v>
      </c>
      <c r="G60" s="26">
        <f t="shared" si="12"/>
        <v>-3</v>
      </c>
      <c r="H60" s="54"/>
      <c r="I60" s="26"/>
      <c r="J60" s="6"/>
      <c r="K60" s="6"/>
      <c r="L60" s="67"/>
      <c r="M60" s="25"/>
    </row>
    <row r="61" spans="1:13" s="69" customFormat="1">
      <c r="A61" s="2" t="s">
        <v>12</v>
      </c>
      <c r="B61" s="67" t="s">
        <v>4</v>
      </c>
      <c r="C61" s="6"/>
      <c r="D61" s="184">
        <v>-1.35</v>
      </c>
      <c r="E61" s="185">
        <v>0</v>
      </c>
      <c r="F61" s="156">
        <v>0</v>
      </c>
      <c r="G61" s="156">
        <v>0.8</v>
      </c>
      <c r="H61" s="54"/>
      <c r="I61" s="26"/>
      <c r="J61" s="6"/>
      <c r="K61" s="6"/>
      <c r="L61" s="67"/>
      <c r="M61" s="25" t="s">
        <v>10</v>
      </c>
    </row>
    <row r="62" spans="1:13" s="69" customFormat="1">
      <c r="A62" s="2" t="s">
        <v>11</v>
      </c>
      <c r="B62" s="67" t="s">
        <v>4</v>
      </c>
      <c r="C62" s="6"/>
      <c r="D62" s="128">
        <f t="shared" ref="D62:E62" si="13">D59+D61</f>
        <v>-96</v>
      </c>
      <c r="E62" s="9">
        <f t="shared" si="13"/>
        <v>-113</v>
      </c>
      <c r="F62" s="9">
        <f t="shared" ref="F62:G62" si="14">F60+F61</f>
        <v>10</v>
      </c>
      <c r="G62" s="9">
        <f t="shared" si="14"/>
        <v>-2.2000000000000002</v>
      </c>
      <c r="H62" s="54"/>
      <c r="I62" s="26"/>
      <c r="J62" s="6"/>
      <c r="K62" s="6"/>
      <c r="L62" s="67"/>
      <c r="M62" s="25" t="s">
        <v>22</v>
      </c>
    </row>
    <row r="63" spans="1:13" s="69" customFormat="1">
      <c r="A63" s="2"/>
      <c r="B63" s="67"/>
      <c r="C63" s="6"/>
      <c r="D63" s="98"/>
      <c r="E63" s="6"/>
      <c r="F63" s="26"/>
      <c r="G63" s="26"/>
      <c r="H63" s="98"/>
      <c r="I63" s="6"/>
      <c r="J63" s="6"/>
      <c r="K63" s="6"/>
      <c r="L63" s="67"/>
      <c r="M63" s="25"/>
    </row>
    <row r="64" spans="1:13" s="69" customFormat="1">
      <c r="A64" s="127" t="s">
        <v>9</v>
      </c>
      <c r="B64" s="67"/>
      <c r="C64" s="6"/>
      <c r="D64" s="98"/>
      <c r="E64" s="6"/>
      <c r="F64" s="26"/>
      <c r="G64" s="26"/>
      <c r="H64" s="98"/>
      <c r="I64" s="6"/>
      <c r="J64" s="6"/>
      <c r="K64" s="6"/>
      <c r="L64" s="67"/>
      <c r="M64" s="25"/>
    </row>
    <row r="65" spans="1:13" s="69" customFormat="1">
      <c r="A65" s="2" t="s">
        <v>5</v>
      </c>
      <c r="B65" s="39" t="s">
        <v>54</v>
      </c>
      <c r="C65" s="6"/>
      <c r="D65" s="114">
        <f t="shared" ref="D65:E65" si="15">(10^12)*(10^-3)*10^(D62/10)*D5/15</f>
        <v>0.50237728630191569</v>
      </c>
      <c r="E65" s="115">
        <f t="shared" si="15"/>
        <v>1.0023744672545389E-2</v>
      </c>
      <c r="F65" s="115">
        <f>(10^12)*(10^-3)*10^((D62+F62)/10)*F5/15</f>
        <v>5.023772863019162</v>
      </c>
      <c r="G65" s="115">
        <f>(10^12)*(10^-3)*10^((E62+G62)/10)*G5/15</f>
        <v>6.0399034408040323E-3</v>
      </c>
      <c r="H65" s="114"/>
      <c r="I65" s="115"/>
      <c r="J65" s="115"/>
      <c r="K65" s="115"/>
      <c r="L65" s="116"/>
      <c r="M65" s="25"/>
    </row>
    <row r="66" spans="1:13" s="69" customFormat="1">
      <c r="A66" s="23" t="s">
        <v>61</v>
      </c>
      <c r="B66" s="67" t="s">
        <v>4</v>
      </c>
      <c r="C66" s="6"/>
      <c r="D66" s="98" t="s">
        <v>6</v>
      </c>
      <c r="E66" s="6" t="s">
        <v>6</v>
      </c>
      <c r="F66" s="9">
        <f>10*LOG(F65/(D65))</f>
        <v>10.000000000000004</v>
      </c>
      <c r="G66" s="9">
        <f>10*LOG(G65/(E65))</f>
        <v>-2.1999999999999749</v>
      </c>
      <c r="H66" s="128"/>
      <c r="I66" s="9"/>
      <c r="J66" s="26"/>
      <c r="K66" s="26"/>
      <c r="L66" s="43"/>
      <c r="M66" s="25" t="str">
        <f>M18</f>
        <v>For SSB Es/Iot range check</v>
      </c>
    </row>
    <row r="67" spans="1:13" s="69" customFormat="1">
      <c r="A67" s="22" t="s">
        <v>62</v>
      </c>
      <c r="B67" s="39" t="s">
        <v>53</v>
      </c>
      <c r="C67" s="6"/>
      <c r="D67" s="98" t="s">
        <v>6</v>
      </c>
      <c r="E67" s="6" t="s">
        <v>6</v>
      </c>
      <c r="F67" s="9">
        <f>D62+F62+10*LOG(F5/15)</f>
        <v>-82.989700043360187</v>
      </c>
      <c r="G67" s="9">
        <f>E62+G62+10*LOG(G5/15)</f>
        <v>-112.18970004336019</v>
      </c>
      <c r="H67" s="129"/>
      <c r="I67" s="130"/>
      <c r="J67" s="6"/>
      <c r="K67" s="6"/>
      <c r="L67" s="67"/>
      <c r="M67" s="25" t="str">
        <f>M19</f>
        <v>For SSB_RP level range check</v>
      </c>
    </row>
    <row r="68" spans="1:13" s="69" customFormat="1" ht="13.5" thickBot="1">
      <c r="A68" s="131" t="s">
        <v>32</v>
      </c>
      <c r="B68" s="45" t="s">
        <v>60</v>
      </c>
      <c r="C68" s="126"/>
      <c r="D68" s="132">
        <f>10*LOG((D65+F65)*10^-9)+10*LOG(D7*12)</f>
        <v>-51.53090207865398</v>
      </c>
      <c r="E68" s="133">
        <f>10*LOG((E65+G65)*10^-9)+10*LOG(E7*12)</f>
        <v>-76.896687066753969</v>
      </c>
      <c r="F68" s="28" t="s">
        <v>6</v>
      </c>
      <c r="G68" s="126" t="s">
        <v>6</v>
      </c>
      <c r="H68" s="132"/>
      <c r="I68" s="133"/>
      <c r="J68" s="126"/>
      <c r="K68" s="126"/>
      <c r="L68" s="134"/>
      <c r="M68" s="18" t="str">
        <f>M20</f>
        <v>For Io level range check</v>
      </c>
    </row>
    <row r="69" spans="1:13" s="69" customFormat="1">
      <c r="B69" s="70"/>
      <c r="C69" s="70"/>
      <c r="D69" s="70"/>
      <c r="E69" s="70"/>
      <c r="F69" s="96"/>
      <c r="G69" s="96"/>
      <c r="H69" s="70"/>
      <c r="I69" s="70"/>
      <c r="J69" s="70"/>
      <c r="K69" s="70"/>
      <c r="L69" s="70"/>
      <c r="M69" s="95"/>
    </row>
    <row r="70" spans="1:13" s="69" customFormat="1" ht="13.5" thickBot="1">
      <c r="M70" s="95"/>
    </row>
    <row r="71" spans="1:13" s="69" customFormat="1">
      <c r="A71" s="1" t="s">
        <v>19</v>
      </c>
      <c r="B71" s="72"/>
      <c r="C71" s="72"/>
      <c r="D71" s="194" t="s">
        <v>70</v>
      </c>
      <c r="E71" s="193"/>
      <c r="F71" s="194" t="s">
        <v>71</v>
      </c>
      <c r="G71" s="193"/>
      <c r="H71" s="192" t="s">
        <v>37</v>
      </c>
      <c r="I71" s="193"/>
      <c r="J71" s="194" t="s">
        <v>28</v>
      </c>
      <c r="K71" s="193"/>
      <c r="L71" s="50" t="s">
        <v>51</v>
      </c>
      <c r="M71" s="14" t="s">
        <v>0</v>
      </c>
    </row>
    <row r="72" spans="1:13" s="69" customFormat="1">
      <c r="A72" s="48"/>
      <c r="B72" s="67"/>
      <c r="C72" s="67"/>
      <c r="D72" s="36" t="s">
        <v>29</v>
      </c>
      <c r="E72" s="3" t="s">
        <v>30</v>
      </c>
      <c r="F72" s="36" t="s">
        <v>29</v>
      </c>
      <c r="G72" s="3" t="s">
        <v>30</v>
      </c>
      <c r="H72" s="3" t="s">
        <v>29</v>
      </c>
      <c r="I72" s="3" t="s">
        <v>30</v>
      </c>
      <c r="J72" s="36" t="s">
        <v>29</v>
      </c>
      <c r="K72" s="3" t="s">
        <v>30</v>
      </c>
      <c r="L72" s="175"/>
      <c r="M72" s="15"/>
    </row>
    <row r="73" spans="1:13" s="69" customFormat="1">
      <c r="A73" s="150" t="s">
        <v>74</v>
      </c>
      <c r="B73" s="122" t="s">
        <v>4</v>
      </c>
      <c r="C73" s="122"/>
      <c r="D73" s="135"/>
      <c r="E73" s="136"/>
      <c r="F73" s="137">
        <f>F74-J74</f>
        <v>9.2000000000000028</v>
      </c>
      <c r="G73" s="138">
        <f>G74-K74</f>
        <v>-2.9999999999999751</v>
      </c>
      <c r="H73" s="136"/>
      <c r="I73" s="136"/>
      <c r="J73" s="106"/>
      <c r="K73" s="108"/>
      <c r="L73" s="176">
        <v>-3.0000000010000001</v>
      </c>
      <c r="M73" s="182" t="s">
        <v>108</v>
      </c>
    </row>
    <row r="74" spans="1:13" s="69" customFormat="1">
      <c r="A74" s="151" t="s">
        <v>75</v>
      </c>
      <c r="B74" s="122" t="s">
        <v>4</v>
      </c>
      <c r="C74" s="122"/>
      <c r="D74" s="135"/>
      <c r="E74" s="136"/>
      <c r="F74" s="135">
        <f t="shared" ref="F74:G74" si="16">F66</f>
        <v>10.000000000000004</v>
      </c>
      <c r="G74" s="136">
        <f t="shared" si="16"/>
        <v>-2.1999999999999749</v>
      </c>
      <c r="H74" s="136"/>
      <c r="I74" s="136"/>
      <c r="J74" s="110">
        <f t="shared" ref="J74:K74" si="17">J35</f>
        <v>0.8</v>
      </c>
      <c r="K74" s="111">
        <f t="shared" si="17"/>
        <v>0.8</v>
      </c>
      <c r="L74" s="177"/>
      <c r="M74" s="183"/>
    </row>
    <row r="75" spans="1:13" s="69" customFormat="1">
      <c r="A75" s="150" t="s">
        <v>76</v>
      </c>
      <c r="B75" s="122" t="s">
        <v>4</v>
      </c>
      <c r="C75" s="122"/>
      <c r="D75" s="135"/>
      <c r="E75" s="136"/>
      <c r="F75" s="135">
        <f>F74+J74</f>
        <v>10.800000000000004</v>
      </c>
      <c r="G75" s="136">
        <f>G74+K74</f>
        <v>-1.3999999999999748</v>
      </c>
      <c r="H75" s="136"/>
      <c r="I75" s="136"/>
      <c r="J75" s="110"/>
      <c r="K75" s="111"/>
      <c r="L75" s="178"/>
      <c r="M75" s="183"/>
    </row>
    <row r="76" spans="1:13" s="69" customFormat="1">
      <c r="A76" s="2"/>
      <c r="B76" s="67"/>
      <c r="C76" s="67"/>
      <c r="D76" s="54"/>
      <c r="E76" s="26"/>
      <c r="F76" s="54"/>
      <c r="G76" s="26"/>
      <c r="H76" s="26"/>
      <c r="I76" s="26"/>
      <c r="J76" s="118"/>
      <c r="K76" s="119"/>
      <c r="L76" s="179"/>
      <c r="M76" s="183"/>
    </row>
    <row r="77" spans="1:13" s="69" customFormat="1">
      <c r="A77" s="150" t="s">
        <v>77</v>
      </c>
      <c r="B77" s="122" t="s">
        <v>4</v>
      </c>
      <c r="C77" s="122"/>
      <c r="D77" s="135"/>
      <c r="E77" s="136"/>
      <c r="F77" s="137">
        <f>F78-J78</f>
        <v>-84.68970004336019</v>
      </c>
      <c r="G77" s="138">
        <f>G78-K78</f>
        <v>-113.88970004336019</v>
      </c>
      <c r="H77" s="136"/>
      <c r="I77" s="136"/>
      <c r="J77" s="106"/>
      <c r="K77" s="108"/>
      <c r="L77" s="176">
        <v>-116.5</v>
      </c>
      <c r="M77" s="182" t="s">
        <v>110</v>
      </c>
    </row>
    <row r="78" spans="1:13" s="69" customFormat="1">
      <c r="A78" s="151" t="s">
        <v>78</v>
      </c>
      <c r="B78" s="122" t="s">
        <v>4</v>
      </c>
      <c r="C78" s="122"/>
      <c r="D78" s="135"/>
      <c r="E78" s="136"/>
      <c r="F78" s="135">
        <f t="shared" ref="F78:G78" si="18">F67</f>
        <v>-82.989700043360187</v>
      </c>
      <c r="G78" s="136">
        <f t="shared" si="18"/>
        <v>-112.18970004336019</v>
      </c>
      <c r="H78" s="136"/>
      <c r="I78" s="136"/>
      <c r="J78" s="110">
        <f t="shared" ref="J78:K78" si="19">J39</f>
        <v>1.7</v>
      </c>
      <c r="K78" s="111">
        <f t="shared" si="19"/>
        <v>1.7</v>
      </c>
      <c r="L78" s="177"/>
      <c r="M78" s="183"/>
    </row>
    <row r="79" spans="1:13" s="69" customFormat="1">
      <c r="A79" s="150" t="s">
        <v>79</v>
      </c>
      <c r="B79" s="122" t="s">
        <v>4</v>
      </c>
      <c r="C79" s="122"/>
      <c r="D79" s="135"/>
      <c r="E79" s="136"/>
      <c r="F79" s="135">
        <f>F78+J78</f>
        <v>-81.289700043360185</v>
      </c>
      <c r="G79" s="136">
        <f>G78+K78</f>
        <v>-110.48970004336019</v>
      </c>
      <c r="H79" s="136"/>
      <c r="I79" s="136"/>
      <c r="J79" s="106"/>
      <c r="K79" s="108"/>
      <c r="L79" s="178"/>
      <c r="M79" s="183"/>
    </row>
    <row r="80" spans="1:13" s="69" customFormat="1">
      <c r="A80" s="2"/>
      <c r="B80" s="140"/>
      <c r="C80" s="140"/>
      <c r="D80" s="2"/>
      <c r="E80" s="139"/>
      <c r="F80" s="2"/>
      <c r="G80" s="139"/>
      <c r="H80" s="139"/>
      <c r="I80" s="139"/>
      <c r="J80" s="2"/>
      <c r="K80" s="139"/>
      <c r="L80" s="179"/>
      <c r="M80" s="183"/>
    </row>
    <row r="81" spans="1:13" s="69" customFormat="1">
      <c r="A81" s="150" t="s">
        <v>80</v>
      </c>
      <c r="B81" s="186" t="s">
        <v>60</v>
      </c>
      <c r="C81" s="122"/>
      <c r="D81" s="137">
        <f>D82-J82</f>
        <v>-53.055493881494748</v>
      </c>
      <c r="E81" s="138">
        <f>E82-K82</f>
        <v>-78.400027234361957</v>
      </c>
      <c r="F81" s="105"/>
      <c r="G81" s="141"/>
      <c r="H81" s="141"/>
      <c r="I81" s="141"/>
      <c r="J81" s="105"/>
      <c r="K81" s="141"/>
      <c r="L81" s="176">
        <f>-114.5+10*LOG(D7*12)</f>
        <v>-83.455128886876054</v>
      </c>
      <c r="M81" s="182" t="s">
        <v>111</v>
      </c>
    </row>
    <row r="82" spans="1:13" s="69" customFormat="1">
      <c r="A82" s="151" t="s">
        <v>81</v>
      </c>
      <c r="B82" s="186" t="s">
        <v>60</v>
      </c>
      <c r="C82" s="122"/>
      <c r="D82" s="135">
        <f t="shared" ref="D82:E82" si="20">D68</f>
        <v>-51.53090207865398</v>
      </c>
      <c r="E82" s="136">
        <f t="shared" si="20"/>
        <v>-76.896687066753969</v>
      </c>
      <c r="F82" s="105"/>
      <c r="G82" s="141"/>
      <c r="H82" s="141"/>
      <c r="I82" s="141"/>
      <c r="J82" s="110">
        <f t="shared" ref="J82:K82" si="21">J43</f>
        <v>1.5245918028407657</v>
      </c>
      <c r="K82" s="111">
        <f t="shared" si="21"/>
        <v>1.5033401676079807</v>
      </c>
      <c r="L82" s="176">
        <v>-70</v>
      </c>
      <c r="M82" s="182" t="s">
        <v>109</v>
      </c>
    </row>
    <row r="83" spans="1:13" s="69" customFormat="1">
      <c r="A83" s="150" t="s">
        <v>82</v>
      </c>
      <c r="B83" s="186" t="s">
        <v>60</v>
      </c>
      <c r="C83" s="122"/>
      <c r="D83" s="137">
        <f>D82+J82</f>
        <v>-50.006310275813213</v>
      </c>
      <c r="E83" s="138">
        <f>E82+K82</f>
        <v>-75.393346899145982</v>
      </c>
      <c r="F83" s="105"/>
      <c r="G83" s="141"/>
      <c r="H83" s="141"/>
      <c r="I83" s="141"/>
      <c r="J83" s="105"/>
      <c r="K83" s="141"/>
      <c r="L83" s="176">
        <v>-50</v>
      </c>
      <c r="M83" s="182" t="s">
        <v>109</v>
      </c>
    </row>
    <row r="84" spans="1:13" s="69" customFormat="1">
      <c r="A84" s="2"/>
      <c r="B84" s="67"/>
      <c r="C84" s="67"/>
      <c r="D84" s="54"/>
      <c r="E84" s="26"/>
      <c r="F84" s="2"/>
      <c r="G84" s="139"/>
      <c r="H84"/>
      <c r="I84" s="57"/>
      <c r="J84" s="2"/>
      <c r="K84" s="139"/>
      <c r="L84" s="179"/>
      <c r="M84" s="183"/>
    </row>
    <row r="85" spans="1:13" s="69" customFormat="1">
      <c r="A85" s="150" t="s">
        <v>94</v>
      </c>
      <c r="B85" s="186" t="s">
        <v>4</v>
      </c>
      <c r="C85" s="122"/>
      <c r="D85" s="105"/>
      <c r="E85" s="141"/>
      <c r="F85" s="135">
        <f>F86-J86</f>
        <v>-93.18970004336019</v>
      </c>
      <c r="G85" s="136">
        <f>G86-K86</f>
        <v>-118.88970004336019</v>
      </c>
      <c r="H85" s="143">
        <f>157+CEILING(F85,-1)</f>
        <v>63</v>
      </c>
      <c r="I85" s="143">
        <f>157+CEILING(G85,-1)</f>
        <v>38</v>
      </c>
      <c r="J85" s="105"/>
      <c r="K85" s="141"/>
      <c r="L85" s="180"/>
      <c r="M85" s="148" t="s">
        <v>52</v>
      </c>
    </row>
    <row r="86" spans="1:13" s="69" customFormat="1">
      <c r="A86" s="151" t="s">
        <v>95</v>
      </c>
      <c r="B86" s="186" t="s">
        <v>4</v>
      </c>
      <c r="C86" s="122"/>
      <c r="D86" s="105"/>
      <c r="E86" s="141"/>
      <c r="F86" s="135">
        <f t="shared" ref="F86:G86" si="22">F67</f>
        <v>-82.989700043360187</v>
      </c>
      <c r="G86" s="136">
        <f t="shared" si="22"/>
        <v>-112.18970004336019</v>
      </c>
      <c r="H86" s="144"/>
      <c r="I86" s="144"/>
      <c r="J86" s="110">
        <f t="shared" ref="J86:K86" si="23">J47</f>
        <v>10.199999999999999</v>
      </c>
      <c r="K86" s="111">
        <f t="shared" si="23"/>
        <v>6.7</v>
      </c>
      <c r="L86" s="181"/>
      <c r="M86" s="183"/>
    </row>
    <row r="87" spans="1:13" s="69" customFormat="1">
      <c r="A87" s="150" t="s">
        <v>96</v>
      </c>
      <c r="B87" s="186" t="s">
        <v>4</v>
      </c>
      <c r="C87" s="122"/>
      <c r="D87" s="105"/>
      <c r="E87" s="141"/>
      <c r="F87" s="135">
        <f>F86+J86</f>
        <v>-72.789700043360185</v>
      </c>
      <c r="G87" s="136">
        <f>G86+K86</f>
        <v>-105.48970004336019</v>
      </c>
      <c r="H87" s="143">
        <f>157+CEILING(F87,-1)</f>
        <v>84</v>
      </c>
      <c r="I87" s="143">
        <f>157+CEILING(G87,-1)</f>
        <v>51</v>
      </c>
      <c r="J87" s="105"/>
      <c r="K87" s="141"/>
      <c r="L87" s="180"/>
      <c r="M87" s="148" t="s">
        <v>52</v>
      </c>
    </row>
    <row r="88" spans="1:13" s="69" customFormat="1">
      <c r="A88" s="2"/>
      <c r="B88" s="67"/>
      <c r="C88" s="67"/>
      <c r="D88" s="2"/>
      <c r="E88" s="139"/>
      <c r="F88" s="54"/>
      <c r="G88" s="26"/>
      <c r="H88" t="s">
        <v>98</v>
      </c>
      <c r="I88" s="145"/>
      <c r="J88" s="2"/>
      <c r="K88" s="139"/>
      <c r="L88" s="140"/>
      <c r="M88" s="142"/>
    </row>
    <row r="89" spans="1:13" ht="13.5" thickBot="1">
      <c r="A89" s="30" t="s">
        <v>23</v>
      </c>
      <c r="B89" s="53"/>
      <c r="C89" s="53"/>
      <c r="D89" s="30"/>
      <c r="E89" s="31"/>
      <c r="F89" s="51"/>
      <c r="G89" s="29"/>
      <c r="H89" s="61"/>
      <c r="I89" s="61"/>
      <c r="J89" s="51"/>
      <c r="K89" s="29"/>
      <c r="L89" s="52"/>
      <c r="M89" s="18" t="s">
        <v>24</v>
      </c>
    </row>
    <row r="98" spans="13:13">
      <c r="M98" s="12" t="s">
        <v>39</v>
      </c>
    </row>
  </sheetData>
  <mergeCells count="17">
    <mergeCell ref="H71:I71"/>
    <mergeCell ref="J71:K71"/>
    <mergeCell ref="D57:E57"/>
    <mergeCell ref="F57:G57"/>
    <mergeCell ref="D71:E71"/>
    <mergeCell ref="F71:G71"/>
    <mergeCell ref="D32:E32"/>
    <mergeCell ref="F32:G32"/>
    <mergeCell ref="H32:I32"/>
    <mergeCell ref="J32:K32"/>
    <mergeCell ref="D2:E2"/>
    <mergeCell ref="F2:G2"/>
    <mergeCell ref="D15:E15"/>
    <mergeCell ref="F15:G15"/>
    <mergeCell ref="D23:E23"/>
    <mergeCell ref="F23:G23"/>
    <mergeCell ref="H23:I23"/>
  </mergeCells>
  <phoneticPr fontId="21" type="noConversion"/>
  <conditionalFormatting sqref="D81">
    <cfRule type="cellIs" dxfId="6" priority="3" operator="lessThan">
      <formula>$L$82</formula>
    </cfRule>
  </conditionalFormatting>
  <conditionalFormatting sqref="D83">
    <cfRule type="cellIs" dxfId="5" priority="4" operator="greaterThan">
      <formula>$L$83</formula>
    </cfRule>
  </conditionalFormatting>
  <conditionalFormatting sqref="E81">
    <cfRule type="cellIs" dxfId="4" priority="2" operator="lessThan">
      <formula>$L$81</formula>
    </cfRule>
  </conditionalFormatting>
  <conditionalFormatting sqref="E83">
    <cfRule type="cellIs" dxfId="3" priority="1" operator="greaterThan">
      <formula>$L$82</formula>
    </cfRule>
  </conditionalFormatting>
  <conditionalFormatting sqref="F73:G73">
    <cfRule type="cellIs" dxfId="2" priority="8" stopIfTrue="1" operator="lessThan">
      <formula>$L$73</formula>
    </cfRule>
  </conditionalFormatting>
  <conditionalFormatting sqref="M89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10.5.4.1-1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